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85" yWindow="135" windowWidth="17625" windowHeight="11025"/>
  </bookViews>
  <sheets>
    <sheet name="2019-2021" sheetId="1" r:id="rId1"/>
  </sheets>
  <definedNames>
    <definedName name="_xlnm.Print_Area" localSheetId="0">'2019-2021'!$B$2:$H$26</definedName>
  </definedNames>
  <calcPr calcId="145621"/>
</workbook>
</file>

<file path=xl/calcChain.xml><?xml version="1.0" encoding="utf-8"?>
<calcChain xmlns="http://schemas.openxmlformats.org/spreadsheetml/2006/main">
  <c r="F7" i="1" l="1"/>
  <c r="G7" i="1" s="1"/>
  <c r="H7" i="1" s="1"/>
  <c r="F8" i="1"/>
  <c r="F9" i="1"/>
  <c r="G9" i="1" s="1"/>
  <c r="H9" i="1" s="1"/>
  <c r="F10" i="1"/>
  <c r="G10" i="1" s="1"/>
  <c r="H10" i="1" s="1"/>
  <c r="F11" i="1"/>
  <c r="G11" i="1" s="1"/>
  <c r="H11" i="1" s="1"/>
  <c r="F12" i="1"/>
  <c r="G12" i="1" s="1"/>
  <c r="H12" i="1" s="1"/>
  <c r="F13" i="1"/>
  <c r="G13" i="1" s="1"/>
  <c r="H13" i="1" s="1"/>
  <c r="F14" i="1"/>
  <c r="G14" i="1" s="1"/>
  <c r="H14" i="1" s="1"/>
  <c r="F15" i="1"/>
  <c r="G15" i="1" s="1"/>
  <c r="H15" i="1" s="1"/>
  <c r="F16" i="1"/>
  <c r="G16" i="1" s="1"/>
  <c r="H16" i="1" s="1"/>
  <c r="F17" i="1"/>
  <c r="G17" i="1" s="1"/>
  <c r="H17" i="1" s="1"/>
  <c r="F18" i="1"/>
  <c r="G18" i="1" s="1"/>
  <c r="H18" i="1" s="1"/>
  <c r="F19" i="1"/>
  <c r="G19" i="1" s="1"/>
  <c r="H19" i="1" s="1"/>
  <c r="F20" i="1"/>
  <c r="G20" i="1" s="1"/>
  <c r="H20" i="1" s="1"/>
  <c r="F21" i="1"/>
  <c r="G21" i="1" s="1"/>
  <c r="H21" i="1" s="1"/>
  <c r="F22" i="1"/>
  <c r="F23" i="1"/>
  <c r="F24" i="1"/>
  <c r="G24" i="1" s="1"/>
  <c r="H24" i="1" s="1"/>
  <c r="F25" i="1"/>
  <c r="G25" i="1" s="1"/>
  <c r="H25" i="1" s="1"/>
  <c r="F6" i="1"/>
  <c r="E26" i="1"/>
  <c r="G23" i="1"/>
  <c r="H23" i="1" s="1"/>
  <c r="G8" i="1"/>
  <c r="H8" i="1" s="1"/>
  <c r="G6" i="1" l="1"/>
  <c r="G22" i="1"/>
  <c r="H22" i="1" s="1"/>
  <c r="G26" i="1" l="1"/>
  <c r="F26" i="1"/>
  <c r="H6" i="1"/>
  <c r="H26" i="1" s="1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<sst xmlns="http://schemas.openxmlformats.org/spreadsheetml/2006/main" count="30" uniqueCount="30">
  <si>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</si>
  <si>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ИТОГО</t>
  </si>
  <si>
    <t>№ п/п</t>
  </si>
  <si>
    <t>ЗАТО Северск</t>
  </si>
  <si>
    <t>Александровский район</t>
  </si>
  <si>
    <t>Асиновский район</t>
  </si>
  <si>
    <t>Бакчарский район</t>
  </si>
  <si>
    <t>Верхнекетский район</t>
  </si>
  <si>
    <t>Зырянский район</t>
  </si>
  <si>
    <t>Каргасокский район</t>
  </si>
  <si>
    <t>Кожевниковский район</t>
  </si>
  <si>
    <t>Колпашевский район</t>
  </si>
  <si>
    <t>Кривошеинский район</t>
  </si>
  <si>
    <t>Молчановский район</t>
  </si>
  <si>
    <t>Парабельский район</t>
  </si>
  <si>
    <t>Первомайский район</t>
  </si>
  <si>
    <t>Тегульдетский район</t>
  </si>
  <si>
    <t>Томский район</t>
  </si>
  <si>
    <t>Чаинский район</t>
  </si>
  <si>
    <t>Шегарский район</t>
  </si>
  <si>
    <t>Город Кедровый</t>
  </si>
  <si>
    <t>Город Томск</t>
  </si>
  <si>
    <t xml:space="preserve">Общий объём иных межбюджетных трансфертов, тыс. руб. </t>
  </si>
  <si>
    <t>на 2024 год</t>
  </si>
  <si>
    <t>на 2025 год</t>
  </si>
  <si>
    <t xml:space="preserve">Городской округ  Стрежевой </t>
  </si>
  <si>
    <t xml:space="preserve">Район. коэффи-циент </t>
  </si>
  <si>
    <t>на 2026 год</t>
  </si>
  <si>
    <t>Численность обучающихся в муниципальных общеобразова-тельных организациях  из малоимущих семей  по состоянию на 1 июня 2023 года, чел.</t>
  </si>
  <si>
    <t xml:space="preserve">Расчет распределения иных межбюджетных трансфертов  на частичную оплату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программам начального общего образования, 
на 2024 год и на плановый период 2025 и 2026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</si>
</sst>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b/>
      <sz val="13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0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3" fontId="3" fillId="0" borderId="0" xfId="1" applyNumberFormat="1" applyFont="1" applyAlignment="1">
      <alignment horizontal="center"/>
    </xf>
    <xf numFmtId="0" fontId="4" fillId="0" borderId="0" xfId="0" applyFont="1"/>
    <xf numFmtId="0" fontId="2" fillId="0" borderId="0" xfId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8" fillId="0" borderId="1" xfId="1" applyFont="1" applyBorder="1" applyAlignment="1"/>
    <xf numFmtId="0" fontId="8" fillId="0" borderId="1" xfId="1" applyFont="1" applyFill="1" applyBorder="1" applyAlignment="1">
      <alignment horizontal="center"/>
    </xf>
    <xf numFmtId="3" fontId="8" fillId="0" borderId="1" xfId="1" applyNumberFormat="1" applyFont="1" applyFill="1" applyBorder="1" applyAlignment="1">
      <alignment horizontal="center"/>
    </xf>
    <xf numFmtId="164" fontId="8" fillId="0" borderId="1" xfId="1" applyNumberFormat="1" applyFont="1" applyFill="1" applyBorder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2" xfId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_ФИНАНСОВО_ЭКОНОМИЧЕСКОЕ обоснование на 2006 год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3"/>
  <sheetViews>
    <sheetView tabSelected="1" view="pageBreakPreview" topLeftCell="B10" zoomScaleNormal="100" zoomScaleSheetLayoutView="100" workbookViewId="0">
      <selection activeCell="K2" sqref="K2"/>
    </sheetView>
  </sheetViews>
  <sheetFormatPr defaultRowHeight="12.75" x14ac:dyDescent="0.2"/>
  <cols>
    <col min="1" max="1" width="4.140625" hidden="1" customWidth="1"/>
    <col min="2" max="2" width="4" customWidth="1"/>
    <col min="3" max="3" width="29.42578125" customWidth="1"/>
    <col min="4" max="4" width="8.42578125" customWidth="1"/>
    <col min="5" max="5" width="17.5703125" customWidth="1"/>
    <col min="6" max="6" width="10.5703125" customWidth="1"/>
    <col min="7" max="8" width="10.7109375" customWidth="1"/>
  </cols>
  <sheetData>
    <row r="1" spans="2:8" ht="15.75" x14ac:dyDescent="0.25">
      <c r="C1" s="5"/>
      <c r="D1" s="1"/>
      <c r="E1" s="1"/>
      <c r="F1" s="1"/>
    </row>
    <row r="2" spans="2:8" ht="122.45" customHeight="1" x14ac:dyDescent="0.2">
      <c r="B2" s="19" t="s">
        <v>29</v>
      </c>
      <c r="C2" s="19"/>
      <c r="D2" s="19"/>
      <c r="E2" s="19"/>
      <c r="F2" s="19"/>
      <c r="G2" s="19"/>
      <c r="H2" s="19"/>
    </row>
    <row r="3" spans="2:8" ht="66.75" customHeight="1" x14ac:dyDescent="0.2">
      <c r="B3" s="17" t="s">
        <v>2</v>
      </c>
      <c r="C3" s="17" t="s">
        <v>0</v>
      </c>
      <c r="D3" s="17" t="s">
        <v>26</v>
      </c>
      <c r="E3" s="16" t="s">
        <v>28</v>
      </c>
      <c r="F3" s="16" t="s">
        <v>22</v>
      </c>
      <c r="G3" s="16"/>
      <c r="H3" s="16"/>
    </row>
    <row r="4" spans="2:8" ht="17.25" customHeight="1" x14ac:dyDescent="0.2">
      <c r="B4" s="18"/>
      <c r="C4" s="18"/>
      <c r="D4" s="17"/>
      <c r="E4" s="16"/>
      <c r="F4" s="16"/>
      <c r="G4" s="16"/>
      <c r="H4" s="16"/>
    </row>
    <row r="5" spans="2:8" ht="99" customHeight="1" x14ac:dyDescent="0.2">
      <c r="B5" s="18"/>
      <c r="C5" s="18"/>
      <c r="D5" s="17"/>
      <c r="E5" s="16"/>
      <c r="F5" s="6" t="s">
        <v>23</v>
      </c>
      <c r="G5" s="6" t="s">
        <v>24</v>
      </c>
      <c r="H5" s="6" t="s">
        <v>27</v>
      </c>
    </row>
    <row r="6" spans="2:8" ht="21.6" customHeight="1" x14ac:dyDescent="0.25">
      <c r="B6" s="7">
        <v>1</v>
      </c>
      <c r="C6" s="8" t="s">
        <v>4</v>
      </c>
      <c r="D6" s="9">
        <v>1.7</v>
      </c>
      <c r="E6" s="10">
        <v>189</v>
      </c>
      <c r="F6" s="11">
        <f>ROUND(D6*E6*9*195/1000,1)</f>
        <v>563.9</v>
      </c>
      <c r="G6" s="11">
        <f t="shared" ref="G6:H22" si="0">F6</f>
        <v>563.9</v>
      </c>
      <c r="H6" s="11">
        <f t="shared" si="0"/>
        <v>563.9</v>
      </c>
    </row>
    <row r="7" spans="2:8" ht="21.6" customHeight="1" x14ac:dyDescent="0.25">
      <c r="B7" s="7">
        <v>2</v>
      </c>
      <c r="C7" s="8" t="s">
        <v>5</v>
      </c>
      <c r="D7" s="9">
        <v>1.3</v>
      </c>
      <c r="E7" s="10">
        <v>1888</v>
      </c>
      <c r="F7" s="11">
        <f t="shared" ref="F7:F25" si="1">ROUND(D7*E7*9*195/1000,1)</f>
        <v>4307.5</v>
      </c>
      <c r="G7" s="11">
        <f t="shared" si="0"/>
        <v>4307.5</v>
      </c>
      <c r="H7" s="11">
        <f t="shared" si="0"/>
        <v>4307.5</v>
      </c>
    </row>
    <row r="8" spans="2:8" ht="21.6" customHeight="1" x14ac:dyDescent="0.25">
      <c r="B8" s="7">
        <v>3</v>
      </c>
      <c r="C8" s="8" t="s">
        <v>6</v>
      </c>
      <c r="D8" s="9">
        <v>1.3</v>
      </c>
      <c r="E8" s="10">
        <v>597</v>
      </c>
      <c r="F8" s="11">
        <f t="shared" si="1"/>
        <v>1362.1</v>
      </c>
      <c r="G8" s="11">
        <f t="shared" si="0"/>
        <v>1362.1</v>
      </c>
      <c r="H8" s="11">
        <f t="shared" si="0"/>
        <v>1362.1</v>
      </c>
    </row>
    <row r="9" spans="2:8" ht="21.6" customHeight="1" x14ac:dyDescent="0.25">
      <c r="B9" s="7">
        <v>4</v>
      </c>
      <c r="C9" s="8" t="s">
        <v>7</v>
      </c>
      <c r="D9" s="9">
        <v>1.5</v>
      </c>
      <c r="E9" s="10">
        <v>868</v>
      </c>
      <c r="F9" s="11">
        <f t="shared" si="1"/>
        <v>2285</v>
      </c>
      <c r="G9" s="11">
        <f t="shared" si="0"/>
        <v>2285</v>
      </c>
      <c r="H9" s="11">
        <f t="shared" si="0"/>
        <v>2285</v>
      </c>
    </row>
    <row r="10" spans="2:8" ht="21.6" customHeight="1" x14ac:dyDescent="0.25">
      <c r="B10" s="7">
        <v>5</v>
      </c>
      <c r="C10" s="8" t="s">
        <v>8</v>
      </c>
      <c r="D10" s="9">
        <v>1.3</v>
      </c>
      <c r="E10" s="10">
        <v>766</v>
      </c>
      <c r="F10" s="11">
        <f t="shared" si="1"/>
        <v>1747.6</v>
      </c>
      <c r="G10" s="11">
        <f t="shared" ref="G10:H21" si="2">F10</f>
        <v>1747.6</v>
      </c>
      <c r="H10" s="11">
        <f t="shared" si="2"/>
        <v>1747.6</v>
      </c>
    </row>
    <row r="11" spans="2:8" ht="21.6" customHeight="1" x14ac:dyDescent="0.25">
      <c r="B11" s="7">
        <v>6</v>
      </c>
      <c r="C11" s="8" t="s">
        <v>9</v>
      </c>
      <c r="D11" s="9">
        <v>1.5</v>
      </c>
      <c r="E11" s="10">
        <v>761</v>
      </c>
      <c r="F11" s="11">
        <f t="shared" si="1"/>
        <v>2003.3</v>
      </c>
      <c r="G11" s="11">
        <f t="shared" si="2"/>
        <v>2003.3</v>
      </c>
      <c r="H11" s="11">
        <f t="shared" si="2"/>
        <v>2003.3</v>
      </c>
    </row>
    <row r="12" spans="2:8" ht="18.95" customHeight="1" x14ac:dyDescent="0.25">
      <c r="B12" s="7">
        <v>7</v>
      </c>
      <c r="C12" s="8" t="s">
        <v>10</v>
      </c>
      <c r="D12" s="9">
        <v>1.3</v>
      </c>
      <c r="E12" s="10">
        <v>1475</v>
      </c>
      <c r="F12" s="11">
        <f t="shared" si="1"/>
        <v>3365.2</v>
      </c>
      <c r="G12" s="11">
        <f t="shared" si="2"/>
        <v>3365.2</v>
      </c>
      <c r="H12" s="11">
        <f t="shared" si="2"/>
        <v>3365.2</v>
      </c>
    </row>
    <row r="13" spans="2:8" ht="18.95" customHeight="1" x14ac:dyDescent="0.25">
      <c r="B13" s="7">
        <v>8</v>
      </c>
      <c r="C13" s="8" t="s">
        <v>11</v>
      </c>
      <c r="D13" s="9">
        <v>1.5</v>
      </c>
      <c r="E13" s="10">
        <v>1989</v>
      </c>
      <c r="F13" s="11">
        <f t="shared" si="1"/>
        <v>5236</v>
      </c>
      <c r="G13" s="11">
        <f t="shared" si="2"/>
        <v>5236</v>
      </c>
      <c r="H13" s="11">
        <f t="shared" si="2"/>
        <v>5236</v>
      </c>
    </row>
    <row r="14" spans="2:8" ht="18.95" customHeight="1" x14ac:dyDescent="0.25">
      <c r="B14" s="7">
        <v>9</v>
      </c>
      <c r="C14" s="8" t="s">
        <v>12</v>
      </c>
      <c r="D14" s="9">
        <v>1.3</v>
      </c>
      <c r="E14" s="10">
        <v>698</v>
      </c>
      <c r="F14" s="11">
        <f t="shared" si="1"/>
        <v>1592.5</v>
      </c>
      <c r="G14" s="11">
        <f t="shared" si="2"/>
        <v>1592.5</v>
      </c>
      <c r="H14" s="11">
        <f t="shared" si="2"/>
        <v>1592.5</v>
      </c>
    </row>
    <row r="15" spans="2:8" ht="18.95" customHeight="1" x14ac:dyDescent="0.25">
      <c r="B15" s="7">
        <v>10</v>
      </c>
      <c r="C15" s="8" t="s">
        <v>13</v>
      </c>
      <c r="D15" s="9">
        <v>1.3</v>
      </c>
      <c r="E15" s="10">
        <v>663</v>
      </c>
      <c r="F15" s="11">
        <f t="shared" si="1"/>
        <v>1512.6</v>
      </c>
      <c r="G15" s="11">
        <f t="shared" si="2"/>
        <v>1512.6</v>
      </c>
      <c r="H15" s="11">
        <f t="shared" si="2"/>
        <v>1512.6</v>
      </c>
    </row>
    <row r="16" spans="2:8" ht="18.95" customHeight="1" x14ac:dyDescent="0.25">
      <c r="B16" s="7">
        <v>11</v>
      </c>
      <c r="C16" s="8" t="s">
        <v>14</v>
      </c>
      <c r="D16" s="9">
        <v>1.5</v>
      </c>
      <c r="E16" s="10">
        <v>419</v>
      </c>
      <c r="F16" s="11">
        <f t="shared" si="1"/>
        <v>1103</v>
      </c>
      <c r="G16" s="11">
        <f t="shared" si="2"/>
        <v>1103</v>
      </c>
      <c r="H16" s="11">
        <f t="shared" si="2"/>
        <v>1103</v>
      </c>
    </row>
    <row r="17" spans="2:8" ht="18.95" customHeight="1" x14ac:dyDescent="0.25">
      <c r="B17" s="7">
        <v>12</v>
      </c>
      <c r="C17" s="8" t="s">
        <v>15</v>
      </c>
      <c r="D17" s="9">
        <v>1.3</v>
      </c>
      <c r="E17" s="10">
        <v>1172</v>
      </c>
      <c r="F17" s="11">
        <f t="shared" si="1"/>
        <v>2673.9</v>
      </c>
      <c r="G17" s="11">
        <f t="shared" si="2"/>
        <v>2673.9</v>
      </c>
      <c r="H17" s="11">
        <f t="shared" si="2"/>
        <v>2673.9</v>
      </c>
    </row>
    <row r="18" spans="2:8" ht="18.95" customHeight="1" x14ac:dyDescent="0.25">
      <c r="B18" s="7">
        <v>13</v>
      </c>
      <c r="C18" s="8" t="s">
        <v>16</v>
      </c>
      <c r="D18" s="9">
        <v>1.3</v>
      </c>
      <c r="E18" s="10">
        <v>324</v>
      </c>
      <c r="F18" s="11">
        <f t="shared" si="1"/>
        <v>739.2</v>
      </c>
      <c r="G18" s="11">
        <f t="shared" si="2"/>
        <v>739.2</v>
      </c>
      <c r="H18" s="11">
        <f t="shared" si="2"/>
        <v>739.2</v>
      </c>
    </row>
    <row r="19" spans="2:8" ht="18.95" customHeight="1" x14ac:dyDescent="0.25">
      <c r="B19" s="7">
        <v>14</v>
      </c>
      <c r="C19" s="8" t="s">
        <v>17</v>
      </c>
      <c r="D19" s="9">
        <v>1.3</v>
      </c>
      <c r="E19" s="10">
        <v>4307</v>
      </c>
      <c r="F19" s="11">
        <f t="shared" si="1"/>
        <v>9826.4</v>
      </c>
      <c r="G19" s="11">
        <f t="shared" si="2"/>
        <v>9826.4</v>
      </c>
      <c r="H19" s="11">
        <f t="shared" si="2"/>
        <v>9826.4</v>
      </c>
    </row>
    <row r="20" spans="2:8" ht="18.95" customHeight="1" x14ac:dyDescent="0.25">
      <c r="B20" s="7">
        <v>15</v>
      </c>
      <c r="C20" s="8" t="s">
        <v>18</v>
      </c>
      <c r="D20" s="9">
        <v>1.5</v>
      </c>
      <c r="E20" s="10">
        <v>619</v>
      </c>
      <c r="F20" s="11">
        <f t="shared" si="1"/>
        <v>1629.5</v>
      </c>
      <c r="G20" s="11">
        <f t="shared" si="2"/>
        <v>1629.5</v>
      </c>
      <c r="H20" s="11">
        <f t="shared" si="2"/>
        <v>1629.5</v>
      </c>
    </row>
    <row r="21" spans="2:8" ht="18.95" customHeight="1" x14ac:dyDescent="0.25">
      <c r="B21" s="7">
        <v>16</v>
      </c>
      <c r="C21" s="8" t="s">
        <v>19</v>
      </c>
      <c r="D21" s="9">
        <v>1.3</v>
      </c>
      <c r="E21" s="10">
        <v>992</v>
      </c>
      <c r="F21" s="11">
        <f t="shared" si="1"/>
        <v>2263.1999999999998</v>
      </c>
      <c r="G21" s="11">
        <f t="shared" si="2"/>
        <v>2263.1999999999998</v>
      </c>
      <c r="H21" s="11">
        <f t="shared" si="2"/>
        <v>2263.1999999999998</v>
      </c>
    </row>
    <row r="22" spans="2:8" ht="18.95" customHeight="1" x14ac:dyDescent="0.25">
      <c r="B22" s="7">
        <v>17</v>
      </c>
      <c r="C22" s="8" t="s">
        <v>21</v>
      </c>
      <c r="D22" s="9">
        <v>1.3</v>
      </c>
      <c r="E22" s="10">
        <v>13759</v>
      </c>
      <c r="F22" s="11">
        <f t="shared" si="1"/>
        <v>31391.200000000001</v>
      </c>
      <c r="G22" s="11">
        <f t="shared" si="0"/>
        <v>31391.200000000001</v>
      </c>
      <c r="H22" s="11">
        <f t="shared" si="0"/>
        <v>31391.200000000001</v>
      </c>
    </row>
    <row r="23" spans="2:8" ht="19.5" customHeight="1" x14ac:dyDescent="0.25">
      <c r="B23" s="7">
        <v>18</v>
      </c>
      <c r="C23" s="8" t="s">
        <v>25</v>
      </c>
      <c r="D23" s="9">
        <v>1.7</v>
      </c>
      <c r="E23" s="10">
        <v>506</v>
      </c>
      <c r="F23" s="11">
        <f t="shared" si="1"/>
        <v>1509.7</v>
      </c>
      <c r="G23" s="11">
        <f t="shared" ref="G23:H25" si="3">F23</f>
        <v>1509.7</v>
      </c>
      <c r="H23" s="11">
        <f t="shared" si="3"/>
        <v>1509.7</v>
      </c>
    </row>
    <row r="24" spans="2:8" ht="18.95" customHeight="1" x14ac:dyDescent="0.25">
      <c r="B24" s="7">
        <v>19</v>
      </c>
      <c r="C24" s="8" t="s">
        <v>20</v>
      </c>
      <c r="D24" s="9">
        <v>1.5</v>
      </c>
      <c r="E24" s="10">
        <v>100</v>
      </c>
      <c r="F24" s="11">
        <f t="shared" si="1"/>
        <v>263.3</v>
      </c>
      <c r="G24" s="11">
        <f t="shared" si="3"/>
        <v>263.3</v>
      </c>
      <c r="H24" s="11">
        <f t="shared" si="3"/>
        <v>263.3</v>
      </c>
    </row>
    <row r="25" spans="2:8" ht="18.95" customHeight="1" x14ac:dyDescent="0.25">
      <c r="B25" s="7">
        <v>20</v>
      </c>
      <c r="C25" s="8" t="s">
        <v>3</v>
      </c>
      <c r="D25" s="9">
        <v>1.5</v>
      </c>
      <c r="E25" s="10">
        <v>2374</v>
      </c>
      <c r="F25" s="11">
        <f t="shared" si="1"/>
        <v>6249.6</v>
      </c>
      <c r="G25" s="11">
        <f t="shared" si="3"/>
        <v>6249.6</v>
      </c>
      <c r="H25" s="11">
        <f t="shared" si="3"/>
        <v>6249.6</v>
      </c>
    </row>
    <row r="26" spans="2:8" s="4" customFormat="1" ht="15" customHeight="1" x14ac:dyDescent="0.25">
      <c r="B26" s="7"/>
      <c r="C26" s="12" t="s">
        <v>1</v>
      </c>
      <c r="D26" s="13"/>
      <c r="E26" s="14">
        <f>SUM(E6:E25)</f>
        <v>34466</v>
      </c>
      <c r="F26" s="15">
        <f>SUM(F6:F25)</f>
        <v>81624.7</v>
      </c>
      <c r="G26" s="15">
        <f>SUM(G6:G25)</f>
        <v>81624.7</v>
      </c>
      <c r="H26" s="15">
        <f>SUM(H6:H25)</f>
        <v>81624.7</v>
      </c>
    </row>
    <row r="27" spans="2:8" x14ac:dyDescent="0.2">
      <c r="C27" s="2"/>
      <c r="D27" s="2"/>
      <c r="E27" s="1"/>
      <c r="F27" s="1"/>
    </row>
    <row r="28" spans="2:8" x14ac:dyDescent="0.2">
      <c r="C28" s="2"/>
      <c r="D28" s="2"/>
      <c r="E28" s="1"/>
      <c r="F28" s="3"/>
    </row>
    <row r="29" spans="2:8" x14ac:dyDescent="0.2">
      <c r="C29" s="2"/>
      <c r="D29" s="2"/>
      <c r="E29" s="1"/>
      <c r="F29" s="1"/>
    </row>
    <row r="30" spans="2:8" x14ac:dyDescent="0.2">
      <c r="C30" s="2"/>
      <c r="D30" s="2"/>
      <c r="E30" s="1"/>
      <c r="F30" s="1"/>
    </row>
    <row r="31" spans="2:8" x14ac:dyDescent="0.2">
      <c r="C31" s="2"/>
      <c r="D31" s="2"/>
      <c r="E31" s="1"/>
      <c r="F31" s="1"/>
    </row>
    <row r="32" spans="2:8" x14ac:dyDescent="0.2">
      <c r="C32" s="2"/>
      <c r="D32" s="2"/>
      <c r="E32" s="1"/>
      <c r="F32" s="1"/>
    </row>
    <row r="33" spans="3:6" x14ac:dyDescent="0.2">
      <c r="C33" s="2"/>
      <c r="D33" s="2"/>
      <c r="E33" s="1"/>
      <c r="F33" s="1"/>
    </row>
    <row r="34" spans="3:6" x14ac:dyDescent="0.2">
      <c r="C34" s="2"/>
      <c r="D34" s="2"/>
      <c r="E34" s="1"/>
      <c r="F34" s="1"/>
    </row>
    <row r="35" spans="3:6" x14ac:dyDescent="0.2">
      <c r="C35" s="2"/>
      <c r="D35" s="2"/>
      <c r="E35" s="1"/>
      <c r="F35" s="1"/>
    </row>
    <row r="36" spans="3:6" x14ac:dyDescent="0.2">
      <c r="C36" s="2"/>
      <c r="D36" s="2"/>
      <c r="E36" s="1"/>
      <c r="F36" s="1"/>
    </row>
    <row r="37" spans="3:6" x14ac:dyDescent="0.2">
      <c r="C37" s="2"/>
      <c r="D37" s="2"/>
      <c r="E37" s="1"/>
      <c r="F37" s="1"/>
    </row>
    <row r="38" spans="3:6" x14ac:dyDescent="0.2">
      <c r="C38" s="2"/>
      <c r="D38" s="2"/>
      <c r="E38" s="1"/>
      <c r="F38" s="1"/>
    </row>
    <row r="39" spans="3:6" x14ac:dyDescent="0.2">
      <c r="C39" s="2"/>
      <c r="D39" s="2"/>
      <c r="E39" s="1"/>
      <c r="F39" s="1"/>
    </row>
    <row r="40" spans="3:6" x14ac:dyDescent="0.2">
      <c r="C40" s="2"/>
      <c r="D40" s="2"/>
      <c r="E40" s="1"/>
      <c r="F40" s="1"/>
    </row>
    <row r="41" spans="3:6" x14ac:dyDescent="0.2">
      <c r="C41" s="2"/>
      <c r="D41" s="2"/>
      <c r="E41" s="1"/>
      <c r="F41" s="1"/>
    </row>
    <row r="42" spans="3:6" x14ac:dyDescent="0.2">
      <c r="C42" s="2"/>
      <c r="D42" s="2"/>
      <c r="E42" s="1"/>
      <c r="F42" s="1"/>
    </row>
    <row r="43" spans="3:6" x14ac:dyDescent="0.2">
      <c r="C43" s="2"/>
      <c r="D43" s="2"/>
      <c r="E43" s="1"/>
      <c r="F43" s="1"/>
    </row>
  </sheetData>
  <mergeCells count="6">
    <mergeCell ref="F3:H4"/>
    <mergeCell ref="C3:C5"/>
    <mergeCell ref="D3:D5"/>
    <mergeCell ref="E3:E5"/>
    <mergeCell ref="B2:H2"/>
    <mergeCell ref="B3:B5"/>
  </mergeCells>
  <printOptions horizontalCentered="1"/>
  <pageMargins left="0.78740157480314965" right="0.39370078740157483" top="0.78740157480314965" bottom="0.78740157480314965" header="0.51181102362204722" footer="0.39370078740157483"/>
  <pageSetup paperSize="9" firstPageNumber="608" orientation="portrait" useFirstPageNumber="1" r:id="rId1"/>
  <headerFooter scaleWithDoc="0">
    <oddHeader xml:space="preserve">&amp;C&amp;"PT Astra Serif,обычный"&amp;12&amp;P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2019-2021</vt:lpstr>
      <vt:lpstr>'2019-2021'!Область_печати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Ширина Светлана Николаевна (shsn)</cp:lastModifiedBy>
  <cp:lastPrinted>2023-09-25T05:49:16Z</cp:lastPrinted>
  <dcterms:created xsi:type="dcterms:W3CDTF">2014-08-07T08:37:08Z</dcterms:created>
  <dcterms:modified xsi:type="dcterms:W3CDTF">2023-09-25T05:49:23Z</dcterms:modified>
</cp:coreProperties>
</file>